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NI\JAVNA NAROČILA\2024\JN POSEKI POD EE VODI – ponovitev\OBJAVA\"/>
    </mc:Choice>
  </mc:AlternateContent>
  <xr:revisionPtr revIDLastSave="0" documentId="13_ncr:1_{8B3CE91A-C073-4D64-ABC9-C12D06AD30EA}" xr6:coauthVersionLast="36" xr6:coauthVersionMax="47" xr10:uidLastSave="{00000000-0000-0000-0000-000000000000}"/>
  <bookViews>
    <workbookView xWindow="0" yWindow="0" windowWidth="28800" windowHeight="11925" xr2:uid="{F2A05C29-6FC6-43E1-8ADA-443CB4DB57A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" l="1"/>
  <c r="F18" i="1"/>
  <c r="F17" i="1"/>
  <c r="F16" i="1"/>
  <c r="F15" i="1"/>
  <c r="F13" i="1"/>
  <c r="F12" i="1"/>
  <c r="F11" i="1"/>
  <c r="F10" i="1"/>
  <c r="F24" i="1"/>
  <c r="F23" i="1"/>
  <c r="F22" i="1"/>
  <c r="F21" i="1"/>
  <c r="E26" i="1" l="1"/>
  <c r="E27" i="1"/>
  <c r="E28" i="1" s="1"/>
</calcChain>
</file>

<file path=xl/sharedStrings.xml><?xml version="1.0" encoding="utf-8"?>
<sst xmlns="http://schemas.openxmlformats.org/spreadsheetml/2006/main" count="42" uniqueCount="32">
  <si>
    <t>Ponudbeni predračun za izvajanje posekov pod elektroenergetskimi vodi</t>
  </si>
  <si>
    <t>V ceno morajo biti všteti vsi režijski, administrativni stroški, stroški cestnin, goriva, materiala in vsi ostali stroški.</t>
  </si>
  <si>
    <t xml:space="preserve">Na območju naslednje območne enote:   </t>
  </si>
  <si>
    <t>Storitev</t>
  </si>
  <si>
    <t>količina</t>
  </si>
  <si>
    <t>enota</t>
  </si>
  <si>
    <t>Cena na EM brez DDV (€)</t>
  </si>
  <si>
    <t>1. Podiranje in spravilo dreves</t>
  </si>
  <si>
    <t>a) debelina dreves od 10 do 15 cm premera</t>
  </si>
  <si>
    <t>kos</t>
  </si>
  <si>
    <t>b) debelina dreves od 15 do 25 cm premera</t>
  </si>
  <si>
    <t>c) debelina dreves nad 25 cm premera</t>
  </si>
  <si>
    <t>2. Ročno ali strojno čiščenje podrasti ter obsekovanje in podiranje manjših dreves ( debelina do 10 cm)</t>
  </si>
  <si>
    <t>3. Obsekovanje večjih dreves</t>
  </si>
  <si>
    <t>drevo</t>
  </si>
  <si>
    <t>4. Čiščenje podrasti  okrog  stojnih mest (NN in SN) z odvozom</t>
  </si>
  <si>
    <t>b) podiranje in spravilo dreves od 10 do 20 cm premera</t>
  </si>
  <si>
    <t>c) debelina dreves nad 20 cm premera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</si>
  <si>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</si>
  <si>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7. Odkop zasutega stojnega mesta in odvoz zemlje</t>
  </si>
  <si>
    <t>8. Čiščenje podrasti ter obsekovanje in podiranje dreves ob vodotokih, jarkih, v strnjenih naseljih in poljih z vsemi stroški</t>
  </si>
  <si>
    <t>a) Ročno ali strojno čiščenje podrasti ter obsekovanje in podiranje manjših dreves ( debelina do 10 cm premera)</t>
  </si>
  <si>
    <t>9. Obrezovanje sadnega in okrasnega drevja po navodilih lastnika z vsemi stroški</t>
  </si>
  <si>
    <t>6. Čiščenje močno zaraščenega stojnega mesta 110kV DV  z odvozom</t>
  </si>
  <si>
    <t>5. Čiščenje zaraščenega stojnega mesta 110kV DV  z odvozom</t>
  </si>
  <si>
    <t>Skupaj brez DDV:</t>
  </si>
  <si>
    <t>Znesek skupaj z DDV:</t>
  </si>
  <si>
    <t xml:space="preserve">Kraj in datum : </t>
  </si>
  <si>
    <t>Žig in podpis odgovorne osebe</t>
  </si>
  <si>
    <t>OE Murska Sobota</t>
  </si>
  <si>
    <t>Skupaj           (€)</t>
  </si>
  <si>
    <t>Vrednost  DDV 22 %: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</si>
</sst>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3" fontId="0" fillId="0" borderId="9" xfId="0" applyNumberFormat="1" applyBorder="1" applyAlignment="1">
      <alignment horizontal="center"/>
    </xf>
    <xf numFmtId="0" fontId="1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3" fontId="0" fillId="0" borderId="0" xfId="0" applyNumberFormat="1" applyBorder="1" applyAlignment="1">
      <alignment horizontal="center"/>
    </xf>
    <xf numFmtId="0" fontId="0" fillId="0" borderId="0" xfId="0" applyBorder="1" applyProtection="1">
      <protection locked="0"/>
    </xf>
    <xf numFmtId="4" fontId="0" fillId="0" borderId="0" xfId="0" applyNumberFormat="1" applyBorder="1"/>
    <xf numFmtId="0" fontId="0" fillId="0" borderId="2" xfId="0" applyBorder="1" applyAlignment="1">
      <alignment horizontal="center"/>
    </xf>
    <xf numFmtId="164" fontId="7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right" vertic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Border="1" applyAlignment="1" applyProtection="1">
      <alignment horizontal="center"/>
      <protection locked="0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164" fontId="0" fillId="0" borderId="10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164" fontId="7" fillId="0" borderId="2" xfId="0" applyNumberFormat="1" applyFont="1" applyBorder="1" applyAlignment="1" applyProtection="1">
      <alignment horizontal="center" vertical="center" wrapText="1"/>
    </xf>
    <xf numFmtId="164" fontId="7" fillId="0" borderId="10" xfId="0" applyNumberFormat="1" applyFont="1" applyBorder="1" applyAlignment="1" applyProtection="1">
      <alignment horizontal="center" vertical="center" wrapText="1"/>
    </xf>
    <xf numFmtId="164" fontId="7" fillId="0" borderId="9" xfId="0" applyNumberFormat="1" applyFont="1" applyBorder="1" applyAlignment="1" applyProtection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CD415-6BDE-4A03-9F8F-77B64E305C40}">
  <dimension ref="A1:I37"/>
  <sheetViews>
    <sheetView tabSelected="1" workbookViewId="0">
      <selection activeCell="L32" sqref="L32"/>
    </sheetView>
  </sheetViews>
  <sheetFormatPr defaultRowHeight="15" x14ac:dyDescent="0.25"/>
  <cols>
    <col min="2" max="2" width="39.140625" customWidth="1"/>
    <col min="3" max="3" width="6.140625" bestFit="1" customWidth="1"/>
    <col min="4" max="4" width="7.85546875" bestFit="1" customWidth="1"/>
    <col min="5" max="5" width="12.42578125" customWidth="1"/>
    <col min="6" max="6" width="12.28515625" bestFit="1" customWidth="1"/>
  </cols>
  <sheetData>
    <row r="1" spans="1:9" x14ac:dyDescent="0.25">
      <c r="A1" s="27" t="s">
        <v>0</v>
      </c>
      <c r="B1" s="27"/>
      <c r="C1" s="27"/>
      <c r="D1" s="27"/>
      <c r="E1" s="27"/>
      <c r="F1" s="27"/>
    </row>
    <row r="3" spans="1:9" x14ac:dyDescent="0.25">
      <c r="A3" s="1" t="s">
        <v>2</v>
      </c>
      <c r="C3" s="39" t="s">
        <v>29</v>
      </c>
      <c r="D3" s="39"/>
      <c r="E3" s="39"/>
      <c r="F3" s="39"/>
    </row>
    <row r="5" spans="1:9" ht="30" customHeight="1" x14ac:dyDescent="0.25">
      <c r="A5" s="28" t="s">
        <v>1</v>
      </c>
      <c r="B5" s="28"/>
      <c r="C5" s="28"/>
      <c r="D5" s="28"/>
      <c r="E5" s="28"/>
      <c r="F5" s="28"/>
      <c r="G5" s="2"/>
      <c r="H5" s="2"/>
      <c r="I5" s="2"/>
    </row>
    <row r="6" spans="1:9" ht="30" customHeight="1" x14ac:dyDescent="0.25">
      <c r="A6" s="7"/>
      <c r="B6" s="7"/>
      <c r="C6" s="7"/>
      <c r="D6" s="7"/>
      <c r="E6" s="7"/>
      <c r="F6" s="7"/>
      <c r="G6" s="2"/>
      <c r="H6" s="2"/>
      <c r="I6" s="2"/>
    </row>
    <row r="8" spans="1:9" ht="30" x14ac:dyDescent="0.25">
      <c r="A8" s="31" t="s">
        <v>3</v>
      </c>
      <c r="B8" s="31"/>
      <c r="C8" s="15" t="s">
        <v>5</v>
      </c>
      <c r="D8" s="15" t="s">
        <v>4</v>
      </c>
      <c r="E8" s="17" t="s">
        <v>6</v>
      </c>
      <c r="F8" s="8" t="s">
        <v>30</v>
      </c>
    </row>
    <row r="9" spans="1:9" x14ac:dyDescent="0.25">
      <c r="A9" s="29" t="s">
        <v>7</v>
      </c>
      <c r="B9" s="29"/>
      <c r="C9" s="29"/>
      <c r="D9" s="29"/>
      <c r="E9" s="29"/>
      <c r="F9" s="29"/>
    </row>
    <row r="10" spans="1:9" x14ac:dyDescent="0.25">
      <c r="A10" s="32" t="s">
        <v>8</v>
      </c>
      <c r="B10" s="33"/>
      <c r="C10" s="18" t="s">
        <v>9</v>
      </c>
      <c r="D10" s="5">
        <v>12000</v>
      </c>
      <c r="E10" s="16">
        <v>0</v>
      </c>
      <c r="F10" s="47">
        <f>D10*E10</f>
        <v>0</v>
      </c>
    </row>
    <row r="11" spans="1:9" x14ac:dyDescent="0.25">
      <c r="A11" s="32" t="s">
        <v>10</v>
      </c>
      <c r="B11" s="33"/>
      <c r="C11" s="18" t="s">
        <v>9</v>
      </c>
      <c r="D11" s="5">
        <v>7000</v>
      </c>
      <c r="E11" s="16">
        <v>0</v>
      </c>
      <c r="F11" s="47">
        <f t="shared" ref="F11:F19" si="0">D11*E11</f>
        <v>0</v>
      </c>
    </row>
    <row r="12" spans="1:9" x14ac:dyDescent="0.25">
      <c r="A12" s="32" t="s">
        <v>11</v>
      </c>
      <c r="B12" s="33"/>
      <c r="C12" s="18" t="s">
        <v>9</v>
      </c>
      <c r="D12" s="5">
        <v>3000</v>
      </c>
      <c r="E12" s="16">
        <v>0</v>
      </c>
      <c r="F12" s="47">
        <f t="shared" si="0"/>
        <v>0</v>
      </c>
    </row>
    <row r="13" spans="1:9" x14ac:dyDescent="0.25">
      <c r="A13" s="34" t="s">
        <v>12</v>
      </c>
      <c r="B13" s="34"/>
      <c r="C13" s="35" t="s">
        <v>18</v>
      </c>
      <c r="D13" s="36">
        <v>450000</v>
      </c>
      <c r="E13" s="37">
        <v>0</v>
      </c>
      <c r="F13" s="48">
        <f t="shared" si="0"/>
        <v>0</v>
      </c>
    </row>
    <row r="14" spans="1:9" x14ac:dyDescent="0.25">
      <c r="A14" s="34"/>
      <c r="B14" s="34"/>
      <c r="C14" s="35"/>
      <c r="D14" s="36"/>
      <c r="E14" s="38"/>
      <c r="F14" s="49"/>
    </row>
    <row r="15" spans="1:9" x14ac:dyDescent="0.25">
      <c r="A15" s="29" t="s">
        <v>13</v>
      </c>
      <c r="B15" s="29"/>
      <c r="C15" s="18" t="s">
        <v>14</v>
      </c>
      <c r="D15" s="5">
        <v>3500</v>
      </c>
      <c r="E15" s="16">
        <v>0</v>
      </c>
      <c r="F15" s="47">
        <f t="shared" si="0"/>
        <v>0</v>
      </c>
    </row>
    <row r="16" spans="1:9" ht="30" customHeight="1" x14ac:dyDescent="0.25">
      <c r="A16" s="30" t="s">
        <v>15</v>
      </c>
      <c r="B16" s="30"/>
      <c r="C16" s="18" t="s">
        <v>9</v>
      </c>
      <c r="D16" s="5">
        <v>350</v>
      </c>
      <c r="E16" s="16">
        <v>0</v>
      </c>
      <c r="F16" s="47">
        <f t="shared" si="0"/>
        <v>0</v>
      </c>
    </row>
    <row r="17" spans="1:6" ht="30" customHeight="1" x14ac:dyDescent="0.25">
      <c r="A17" s="30" t="s">
        <v>24</v>
      </c>
      <c r="B17" s="30"/>
      <c r="C17" s="18" t="s">
        <v>9</v>
      </c>
      <c r="D17" s="5">
        <v>50</v>
      </c>
      <c r="E17" s="16">
        <v>0</v>
      </c>
      <c r="F17" s="47">
        <f t="shared" si="0"/>
        <v>0</v>
      </c>
    </row>
    <row r="18" spans="1:6" ht="30" customHeight="1" x14ac:dyDescent="0.25">
      <c r="A18" s="30" t="s">
        <v>23</v>
      </c>
      <c r="B18" s="30"/>
      <c r="C18" s="18" t="s">
        <v>9</v>
      </c>
      <c r="D18" s="5">
        <v>25</v>
      </c>
      <c r="E18" s="16">
        <v>0</v>
      </c>
      <c r="F18" s="47">
        <f t="shared" si="0"/>
        <v>0</v>
      </c>
    </row>
    <row r="19" spans="1:6" x14ac:dyDescent="0.25">
      <c r="A19" s="29" t="s">
        <v>19</v>
      </c>
      <c r="B19" s="29"/>
      <c r="C19" s="18" t="s">
        <v>9</v>
      </c>
      <c r="D19" s="5">
        <v>2</v>
      </c>
      <c r="E19" s="16">
        <v>0</v>
      </c>
      <c r="F19" s="47">
        <f t="shared" si="0"/>
        <v>0</v>
      </c>
    </row>
    <row r="20" spans="1:6" ht="30" customHeight="1" x14ac:dyDescent="0.25">
      <c r="A20" s="30" t="s">
        <v>20</v>
      </c>
      <c r="B20" s="30"/>
      <c r="C20" s="30"/>
      <c r="D20" s="30"/>
      <c r="E20" s="30"/>
      <c r="F20" s="30"/>
    </row>
    <row r="21" spans="1:6" ht="17.25" x14ac:dyDescent="0.25">
      <c r="A21" s="40" t="s">
        <v>21</v>
      </c>
      <c r="B21" s="41"/>
      <c r="C21" s="6" t="s">
        <v>18</v>
      </c>
      <c r="D21" s="9">
        <v>20000</v>
      </c>
      <c r="E21" s="16">
        <v>0</v>
      </c>
      <c r="F21" s="47">
        <f t="shared" ref="F21:F24" si="1">D21*E21</f>
        <v>0</v>
      </c>
    </row>
    <row r="22" spans="1:6" x14ac:dyDescent="0.25">
      <c r="A22" s="42" t="s">
        <v>16</v>
      </c>
      <c r="B22" s="41"/>
      <c r="C22" s="4" t="s">
        <v>9</v>
      </c>
      <c r="D22" s="5">
        <v>500</v>
      </c>
      <c r="E22" s="16">
        <v>0</v>
      </c>
      <c r="F22" s="47">
        <f t="shared" si="1"/>
        <v>0</v>
      </c>
    </row>
    <row r="23" spans="1:6" x14ac:dyDescent="0.25">
      <c r="A23" s="43" t="s">
        <v>17</v>
      </c>
      <c r="B23" s="44"/>
      <c r="C23" s="4" t="s">
        <v>9</v>
      </c>
      <c r="D23" s="5">
        <v>500</v>
      </c>
      <c r="E23" s="16">
        <v>0</v>
      </c>
      <c r="F23" s="47">
        <f t="shared" si="1"/>
        <v>0</v>
      </c>
    </row>
    <row r="24" spans="1:6" ht="30" customHeight="1" x14ac:dyDescent="0.25">
      <c r="A24" s="45" t="s">
        <v>22</v>
      </c>
      <c r="B24" s="46"/>
      <c r="C24" s="3" t="s">
        <v>9</v>
      </c>
      <c r="D24" s="5">
        <v>1000</v>
      </c>
      <c r="E24" s="16">
        <v>0</v>
      </c>
      <c r="F24" s="47">
        <f t="shared" si="1"/>
        <v>0</v>
      </c>
    </row>
    <row r="25" spans="1:6" ht="30" customHeight="1" x14ac:dyDescent="0.25">
      <c r="A25" s="10"/>
      <c r="B25" s="10"/>
      <c r="C25" s="11"/>
      <c r="D25" s="12"/>
      <c r="E25" s="13"/>
      <c r="F25" s="14"/>
    </row>
    <row r="26" spans="1:6" ht="30" customHeight="1" x14ac:dyDescent="0.25">
      <c r="A26" s="10"/>
      <c r="B26" s="26" t="s">
        <v>25</v>
      </c>
      <c r="C26" s="26"/>
      <c r="D26" s="26"/>
      <c r="E26" s="24">
        <f>SUM(F10:F19,F21:F24)</f>
        <v>0</v>
      </c>
      <c r="F26" s="24"/>
    </row>
    <row r="27" spans="1:6" ht="30" customHeight="1" x14ac:dyDescent="0.25">
      <c r="A27" s="10"/>
      <c r="B27" s="26" t="s">
        <v>31</v>
      </c>
      <c r="C27" s="26"/>
      <c r="D27" s="26"/>
      <c r="E27" s="25">
        <f>E26*0.22</f>
        <v>0</v>
      </c>
      <c r="F27" s="25"/>
    </row>
    <row r="28" spans="1:6" ht="30" customHeight="1" x14ac:dyDescent="0.25">
      <c r="A28" s="10"/>
      <c r="B28" s="26" t="s">
        <v>26</v>
      </c>
      <c r="C28" s="26"/>
      <c r="D28" s="26"/>
      <c r="E28" s="24">
        <f>E27+E26</f>
        <v>0</v>
      </c>
      <c r="F28" s="24"/>
    </row>
    <row r="31" spans="1:6" x14ac:dyDescent="0.25">
      <c r="A31" s="19" t="s">
        <v>27</v>
      </c>
      <c r="B31" s="20"/>
      <c r="C31" s="21"/>
      <c r="D31" s="21"/>
      <c r="E31" s="21"/>
      <c r="F31" s="21"/>
    </row>
    <row r="32" spans="1:6" x14ac:dyDescent="0.25">
      <c r="A32" s="21"/>
      <c r="B32" s="21"/>
      <c r="C32" s="21"/>
      <c r="D32" s="21"/>
      <c r="E32" s="21"/>
      <c r="F32" s="21"/>
    </row>
    <row r="33" spans="1:6" x14ac:dyDescent="0.25">
      <c r="A33" s="21"/>
      <c r="B33" s="21"/>
      <c r="C33" s="21"/>
      <c r="D33" s="23"/>
      <c r="E33" s="23"/>
      <c r="F33" s="23"/>
    </row>
    <row r="34" spans="1:6" x14ac:dyDescent="0.25">
      <c r="A34" s="21"/>
      <c r="B34" s="21"/>
      <c r="C34" s="21"/>
      <c r="D34" s="21"/>
      <c r="E34" s="22" t="s">
        <v>28</v>
      </c>
      <c r="F34" s="21"/>
    </row>
    <row r="35" spans="1:6" x14ac:dyDescent="0.25">
      <c r="A35" s="21"/>
      <c r="B35" s="21"/>
      <c r="C35" s="21"/>
      <c r="D35" s="21"/>
      <c r="E35" s="21"/>
      <c r="F35" s="21"/>
    </row>
    <row r="36" spans="1:6" x14ac:dyDescent="0.25">
      <c r="A36" s="21"/>
      <c r="B36" s="21"/>
      <c r="C36" s="21"/>
      <c r="D36" s="21"/>
      <c r="E36" s="21"/>
      <c r="F36" s="21"/>
    </row>
    <row r="37" spans="1:6" x14ac:dyDescent="0.25">
      <c r="A37" s="21"/>
      <c r="B37" s="21"/>
      <c r="C37" s="21"/>
      <c r="D37" s="21"/>
      <c r="E37" s="21"/>
      <c r="F37" s="21"/>
    </row>
  </sheetData>
  <sheetProtection algorithmName="SHA-512" hashValue="9PIHP5YJSV9Mjk2hRgcFoRvnsjNh3liF/giALrWojb2LdVB8L/oO0T+HzsGz/x3AkR0him+K75jMnZ8QNjFqUQ==" saltValue="TZ2rpR53u8qGiXGjCOV4Fg==" spinCount="100000" sheet="1" objects="1" scenarios="1"/>
  <mergeCells count="30">
    <mergeCell ref="A21:B21"/>
    <mergeCell ref="A22:B22"/>
    <mergeCell ref="A23:B23"/>
    <mergeCell ref="A24:B24"/>
    <mergeCell ref="A18:B18"/>
    <mergeCell ref="A19:B19"/>
    <mergeCell ref="A20:F20"/>
    <mergeCell ref="A1:F1"/>
    <mergeCell ref="A5:F5"/>
    <mergeCell ref="A15:B15"/>
    <mergeCell ref="A16:B16"/>
    <mergeCell ref="A17:B17"/>
    <mergeCell ref="A8:B8"/>
    <mergeCell ref="A10:B10"/>
    <mergeCell ref="A11:B11"/>
    <mergeCell ref="A12:B12"/>
    <mergeCell ref="A13:B14"/>
    <mergeCell ref="C13:C14"/>
    <mergeCell ref="D13:D14"/>
    <mergeCell ref="A9:F9"/>
    <mergeCell ref="E13:E14"/>
    <mergeCell ref="C3:F3"/>
    <mergeCell ref="F13:F14"/>
    <mergeCell ref="D33:F33"/>
    <mergeCell ref="E26:F26"/>
    <mergeCell ref="E27:F27"/>
    <mergeCell ref="E28:F28"/>
    <mergeCell ref="B26:D26"/>
    <mergeCell ref="B27:D27"/>
    <mergeCell ref="B28:D28"/>
  </mergeCells>
  <dataValidations count="1">
    <dataValidation type="custom" allowBlank="1" showInputMessage="1" showErrorMessage="1" prompt="2 decimalki" sqref="E15:F19 E10:E12 F10:F13 E21:E24" xr:uid="{77FD4BF2-B1CC-4344-ABD3-5639E0B511A2}">
      <formula1>LEN(E10)-IFERROR(FIND(",",E10),99999999)&lt;=2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Elektro Maribor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Čirič Peter</dc:creator>
  <cp:lastModifiedBy>Stranjšak Danijel</cp:lastModifiedBy>
  <cp:lastPrinted>2024-10-29T13:27:42Z</cp:lastPrinted>
  <dcterms:created xsi:type="dcterms:W3CDTF">2024-10-29T12:51:05Z</dcterms:created>
  <dcterms:modified xsi:type="dcterms:W3CDTF">2024-10-30T07:53:16Z</dcterms:modified>
</cp:coreProperties>
</file>